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2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'Перечень-2 лс 2024г.'!$A$1:$N$27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7" i="4"/>
  <c r="K8"/>
  <c r="K20"/>
  <c r="K21"/>
  <c r="K22"/>
  <c r="K25" s="1"/>
  <c r="K23"/>
  <c r="K24"/>
  <c r="K13"/>
  <c r="K14"/>
  <c r="K15"/>
  <c r="K16"/>
  <c r="K17"/>
  <c r="K18"/>
  <c r="K19"/>
  <c r="K6"/>
  <c r="K9"/>
  <c r="K10"/>
  <c r="K11"/>
  <c r="K12"/>
  <c r="K26" l="1"/>
</calcChain>
</file>

<file path=xl/sharedStrings.xml><?xml version="1.0" encoding="utf-8"?>
<sst xmlns="http://schemas.openxmlformats.org/spreadsheetml/2006/main" count="129" uniqueCount="55">
  <si>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</si>
  <si>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</si>
  <si>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</si>
  <si>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</si>
  <si>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</si>
  <si>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</si>
  <si>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</si>
  <si>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</si>
  <si>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</si>
  <si>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</si>
  <si>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</si>
  <si>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</si>
  <si>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</si>
  <si>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</si>
  <si>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</si>
  <si>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</si>
  <si>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</si>
  <si>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</si>
  <si>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Аммиак  10 %  20 мл</t>
  </si>
  <si>
    <t>раствор наружное</t>
  </si>
  <si>
    <t>фл</t>
  </si>
  <si>
    <t>Диагностический  эритроцитарный сальмонеллезный о-антигенный жидкий гр 1,4,12</t>
  </si>
  <si>
    <t>Среда Клиглера (питательная среда для первичной идентификации энтеробактерий)</t>
  </si>
  <si>
    <t>Среда Кристенсена (для  идентификации энтеробактерий)</t>
  </si>
  <si>
    <t>Сыворотка лошадиная нормальная</t>
  </si>
  <si>
    <t>Питательный агар</t>
  </si>
  <si>
    <t>Питательный  агар</t>
  </si>
  <si>
    <t>уп</t>
  </si>
  <si>
    <t>кг</t>
  </si>
  <si>
    <t>НDL-Холестерин-Витал</t>
  </si>
  <si>
    <t>Магний-Витал</t>
  </si>
  <si>
    <t>CRP-Latex</t>
  </si>
  <si>
    <t>Набор кал на скрытую кровь Эксрпесс-тест</t>
  </si>
  <si>
    <t>Гемоглобинные пипетки</t>
  </si>
  <si>
    <t>Штатив 50 гнездо</t>
  </si>
  <si>
    <t>Склянка темная  1 л</t>
  </si>
  <si>
    <t>Набор реагентов для определение  концентрации  липопротеидов высокой плотности  в сыворотке ( плазме) крови   методом избирательной преципитации</t>
  </si>
  <si>
    <t>Набор  реагентов для определение  концентрации  магния  в сыворотке ( плазме) крови и моче колориметрическим  методом  без  депротеинезации</t>
  </si>
  <si>
    <t>Определение С-реактивного белка  в сыворотке крови методом латекс агглютинации</t>
  </si>
  <si>
    <t xml:space="preserve"> Эксрпесс-тест  для качественного определения скрытой кровь в кале человека</t>
  </si>
  <si>
    <t>для    лабораторий</t>
  </si>
  <si>
    <t>наб</t>
  </si>
  <si>
    <t>для исследования цветоощущение</t>
  </si>
  <si>
    <t>Таблица Рабкина</t>
  </si>
  <si>
    <t>по заявке заказчика</t>
  </si>
  <si>
    <t>Спирт 90% 50мл</t>
  </si>
  <si>
    <t>Спирт 70% 50мл</t>
  </si>
  <si>
    <t>Спиртовые салфетки Biopad 65*30мм</t>
  </si>
  <si>
    <t>Этиловый спирт 90% 50мл</t>
  </si>
  <si>
    <t>Этиловый спирт 70% 50мл</t>
  </si>
  <si>
    <t>Вата нестерильная 50гр</t>
  </si>
  <si>
    <t>Вата  нестерильная 50гр</t>
  </si>
  <si>
    <t>Папаверин гидрохлорид 2%</t>
  </si>
  <si>
    <t>раствор для инекций 2мл</t>
  </si>
  <si>
    <t>амп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</si>
</sst>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  <numFmt numFmtId="166" formatCode="0.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2" fontId="27" fillId="0" borderId="1" xfId="0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2" fontId="30" fillId="0" borderId="15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vertical="center"/>
    </xf>
    <xf numFmtId="0" fontId="27" fillId="0" borderId="1" xfId="0" applyFont="1" applyBorder="1"/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166" fontId="34" fillId="0" borderId="1" xfId="0" applyNumberFormat="1" applyFont="1" applyBorder="1" applyAlignment="1">
      <alignment horizontal="center" vertical="center"/>
    </xf>
    <xf numFmtId="0" fontId="34" fillId="24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top" wrapText="1"/>
    </xf>
    <xf numFmtId="0" fontId="27" fillId="0" borderId="1" xfId="0" applyFont="1" applyBorder="1" applyAlignment="1"/>
    <xf numFmtId="0" fontId="2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32" fillId="0" borderId="2" xfId="1" applyFont="1" applyFill="1" applyBorder="1" applyAlignment="1">
      <alignment vertical="center" wrapText="1"/>
    </xf>
    <xf numFmtId="0" fontId="32" fillId="0" borderId="3" xfId="1" applyFont="1" applyFill="1" applyBorder="1" applyAlignment="1">
      <alignment vertical="center" wrapText="1"/>
    </xf>
    <xf numFmtId="0" fontId="32" fillId="0" borderId="4" xfId="1" applyFont="1" applyFill="1" applyBorder="1" applyAlignment="1">
      <alignment vertical="center" wrapText="1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26"/>
  <sheetViews>
    <sheetView tabSelected="1" topLeftCell="B1" workbookViewId="0">
      <selection activeCell="L9" sqref="L9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1"/>
      <c r="C1" s="12"/>
      <c r="D1" s="13"/>
      <c r="E1" s="13"/>
      <c r="F1" s="13"/>
      <c r="G1" s="13"/>
      <c r="H1" s="12"/>
      <c r="I1" s="12"/>
      <c r="J1" s="14" t="s">
        <v>8</v>
      </c>
      <c r="K1" s="15"/>
      <c r="L1" s="16"/>
      <c r="M1" s="16"/>
      <c r="N1" s="16"/>
    </row>
    <row r="2" spans="2:14" ht="14.25">
      <c r="B2" s="11"/>
      <c r="C2" s="16"/>
      <c r="D2" s="17" t="s">
        <v>9</v>
      </c>
      <c r="E2" s="13"/>
      <c r="F2" s="13"/>
      <c r="G2" s="13"/>
      <c r="H2" s="12"/>
      <c r="I2" s="12"/>
      <c r="J2" s="18"/>
      <c r="K2" s="15"/>
      <c r="L2" s="16"/>
      <c r="M2" s="16"/>
      <c r="N2" s="16"/>
    </row>
    <row r="3" spans="2:14" ht="12.75">
      <c r="B3" s="11"/>
      <c r="C3" s="19"/>
      <c r="D3" s="20"/>
      <c r="E3" s="12"/>
      <c r="F3" s="12"/>
      <c r="G3" s="12"/>
      <c r="H3" s="13"/>
      <c r="I3" s="13"/>
      <c r="J3" s="13"/>
      <c r="K3" s="15"/>
      <c r="L3" s="16"/>
      <c r="M3" s="16"/>
      <c r="N3" s="16"/>
    </row>
    <row r="4" spans="2:14" s="2" customFormat="1" ht="104.1" customHeight="1">
      <c r="B4" s="21" t="s">
        <v>0</v>
      </c>
      <c r="C4" s="50" t="s">
        <v>1</v>
      </c>
      <c r="D4" s="54" t="s">
        <v>2</v>
      </c>
      <c r="E4" s="55"/>
      <c r="F4" s="55"/>
      <c r="G4" s="56"/>
      <c r="H4" s="22" t="s">
        <v>14</v>
      </c>
      <c r="I4" s="22" t="s">
        <v>3</v>
      </c>
      <c r="J4" s="22" t="s">
        <v>4</v>
      </c>
      <c r="K4" s="23" t="s">
        <v>5</v>
      </c>
      <c r="L4" s="22" t="s">
        <v>6</v>
      </c>
      <c r="M4" s="24" t="s">
        <v>10</v>
      </c>
      <c r="N4" s="24" t="s">
        <v>11</v>
      </c>
    </row>
    <row r="5" spans="2:14" ht="17.649999999999999" customHeight="1">
      <c r="B5" s="52" t="s">
        <v>17</v>
      </c>
      <c r="C5" s="53"/>
      <c r="D5" s="53"/>
      <c r="E5" s="53"/>
      <c r="F5" s="53"/>
      <c r="G5" s="53"/>
      <c r="H5" s="53"/>
      <c r="I5" s="53"/>
      <c r="J5" s="53"/>
      <c r="K5" s="53"/>
      <c r="L5" s="25"/>
      <c r="M5" s="25"/>
      <c r="N5" s="26"/>
    </row>
    <row r="6" spans="2:14" s="3" customFormat="1" ht="46.5" customHeight="1">
      <c r="B6" s="27">
        <v>1</v>
      </c>
      <c r="C6" s="44" t="s">
        <v>18</v>
      </c>
      <c r="D6" s="60" t="s">
        <v>19</v>
      </c>
      <c r="E6" s="61"/>
      <c r="F6" s="61"/>
      <c r="G6" s="43"/>
      <c r="H6" s="36" t="s">
        <v>20</v>
      </c>
      <c r="I6" s="36">
        <v>5</v>
      </c>
      <c r="J6" s="36">
        <v>150.55000000000001</v>
      </c>
      <c r="K6" s="10">
        <f t="shared" ref="K6:K24" si="0">I6*J6</f>
        <v>752.75</v>
      </c>
      <c r="L6" s="28" t="s">
        <v>44</v>
      </c>
      <c r="M6" s="25" t="s">
        <v>12</v>
      </c>
      <c r="N6" s="26" t="s">
        <v>13</v>
      </c>
    </row>
    <row r="7" spans="2:14" s="3" customFormat="1" ht="46.5" customHeight="1">
      <c r="B7" s="27">
        <v>2</v>
      </c>
      <c r="C7" s="44" t="s">
        <v>52</v>
      </c>
      <c r="D7" s="60" t="s">
        <v>53</v>
      </c>
      <c r="E7" s="61"/>
      <c r="F7" s="61"/>
      <c r="G7" s="51"/>
      <c r="H7" s="36" t="s">
        <v>54</v>
      </c>
      <c r="I7" s="36">
        <v>30</v>
      </c>
      <c r="J7" s="36">
        <v>40</v>
      </c>
      <c r="K7" s="10">
        <f t="shared" si="0"/>
        <v>1200</v>
      </c>
      <c r="L7" s="28" t="s">
        <v>44</v>
      </c>
      <c r="M7" s="25" t="s">
        <v>12</v>
      </c>
      <c r="N7" s="26" t="s">
        <v>13</v>
      </c>
    </row>
    <row r="8" spans="2:14" s="3" customFormat="1" ht="46.5" customHeight="1">
      <c r="B8" s="27">
        <v>3</v>
      </c>
      <c r="C8" s="45" t="s">
        <v>21</v>
      </c>
      <c r="D8" s="62" t="s">
        <v>21</v>
      </c>
      <c r="E8" s="63"/>
      <c r="F8" s="64"/>
      <c r="G8" s="42"/>
      <c r="H8" s="36" t="s">
        <v>27</v>
      </c>
      <c r="I8" s="36">
        <v>1</v>
      </c>
      <c r="J8" s="36">
        <v>51425</v>
      </c>
      <c r="K8" s="10">
        <f t="shared" si="0"/>
        <v>51425</v>
      </c>
      <c r="L8" s="28" t="s">
        <v>44</v>
      </c>
      <c r="M8" s="25" t="s">
        <v>12</v>
      </c>
      <c r="N8" s="26" t="s">
        <v>13</v>
      </c>
    </row>
    <row r="9" spans="2:14" s="3" customFormat="1" ht="46.5" customHeight="1">
      <c r="B9" s="27">
        <v>4</v>
      </c>
      <c r="C9" s="45" t="s">
        <v>22</v>
      </c>
      <c r="D9" s="62" t="s">
        <v>22</v>
      </c>
      <c r="E9" s="63"/>
      <c r="F9" s="64"/>
      <c r="G9" s="42"/>
      <c r="H9" s="36" t="s">
        <v>28</v>
      </c>
      <c r="I9" s="38">
        <v>0.25</v>
      </c>
      <c r="J9" s="36">
        <v>4488</v>
      </c>
      <c r="K9" s="10">
        <f t="shared" si="0"/>
        <v>1122</v>
      </c>
      <c r="L9" s="28" t="s">
        <v>44</v>
      </c>
      <c r="M9" s="25" t="s">
        <v>12</v>
      </c>
      <c r="N9" s="26" t="s">
        <v>13</v>
      </c>
    </row>
    <row r="10" spans="2:14" s="3" customFormat="1" ht="46.5" customHeight="1">
      <c r="B10" s="27">
        <v>5</v>
      </c>
      <c r="C10" s="45" t="s">
        <v>23</v>
      </c>
      <c r="D10" s="62" t="s">
        <v>23</v>
      </c>
      <c r="E10" s="63"/>
      <c r="F10" s="64"/>
      <c r="G10" s="42"/>
      <c r="H10" s="36" t="s">
        <v>28</v>
      </c>
      <c r="I10" s="38">
        <v>0.25</v>
      </c>
      <c r="J10" s="36">
        <v>65895</v>
      </c>
      <c r="K10" s="10">
        <f t="shared" si="0"/>
        <v>16473.75</v>
      </c>
      <c r="L10" s="28" t="s">
        <v>44</v>
      </c>
      <c r="M10" s="25" t="s">
        <v>12</v>
      </c>
      <c r="N10" s="26" t="s">
        <v>13</v>
      </c>
    </row>
    <row r="11" spans="2:14" s="3" customFormat="1" ht="46.5" customHeight="1">
      <c r="B11" s="27">
        <v>6</v>
      </c>
      <c r="C11" s="46" t="s">
        <v>24</v>
      </c>
      <c r="D11" s="65" t="s">
        <v>24</v>
      </c>
      <c r="E11" s="66"/>
      <c r="F11" s="67"/>
      <c r="G11" s="42"/>
      <c r="H11" s="36" t="s">
        <v>20</v>
      </c>
      <c r="I11" s="36">
        <v>2</v>
      </c>
      <c r="J11" s="39">
        <v>7830</v>
      </c>
      <c r="K11" s="10">
        <f t="shared" si="0"/>
        <v>15660</v>
      </c>
      <c r="L11" s="28" t="s">
        <v>44</v>
      </c>
      <c r="M11" s="25" t="s">
        <v>12</v>
      </c>
      <c r="N11" s="26" t="s">
        <v>13</v>
      </c>
    </row>
    <row r="12" spans="2:14" s="3" customFormat="1" ht="46.5" customHeight="1">
      <c r="B12" s="27">
        <v>7</v>
      </c>
      <c r="C12" s="45" t="s">
        <v>25</v>
      </c>
      <c r="D12" s="62" t="s">
        <v>26</v>
      </c>
      <c r="E12" s="63"/>
      <c r="F12" s="64"/>
      <c r="G12" s="42"/>
      <c r="H12" s="36" t="s">
        <v>28</v>
      </c>
      <c r="I12" s="38">
        <v>0.5</v>
      </c>
      <c r="J12" s="36">
        <v>43930</v>
      </c>
      <c r="K12" s="10">
        <f t="shared" si="0"/>
        <v>21965</v>
      </c>
      <c r="L12" s="28" t="s">
        <v>44</v>
      </c>
      <c r="M12" s="25" t="s">
        <v>12</v>
      </c>
      <c r="N12" s="26" t="s">
        <v>13</v>
      </c>
    </row>
    <row r="13" spans="2:14" s="3" customFormat="1" ht="46.5" customHeight="1">
      <c r="B13" s="27">
        <v>8</v>
      </c>
      <c r="C13" s="47" t="s">
        <v>29</v>
      </c>
      <c r="D13" s="75" t="s">
        <v>36</v>
      </c>
      <c r="E13" s="76"/>
      <c r="F13" s="77"/>
      <c r="G13" s="37"/>
      <c r="H13" s="25" t="s">
        <v>41</v>
      </c>
      <c r="I13" s="28">
        <v>1</v>
      </c>
      <c r="J13" s="36">
        <v>75862</v>
      </c>
      <c r="K13" s="10">
        <f t="shared" si="0"/>
        <v>75862</v>
      </c>
      <c r="L13" s="28" t="s">
        <v>44</v>
      </c>
      <c r="M13" s="25" t="s">
        <v>12</v>
      </c>
      <c r="N13" s="26" t="s">
        <v>13</v>
      </c>
    </row>
    <row r="14" spans="2:14" s="3" customFormat="1" ht="46.5" customHeight="1">
      <c r="B14" s="27">
        <v>9</v>
      </c>
      <c r="C14" s="47" t="s">
        <v>30</v>
      </c>
      <c r="D14" s="75" t="s">
        <v>37</v>
      </c>
      <c r="E14" s="76"/>
      <c r="F14" s="77"/>
      <c r="G14" s="37"/>
      <c r="H14" s="28" t="s">
        <v>41</v>
      </c>
      <c r="I14" s="28">
        <v>3</v>
      </c>
      <c r="J14" s="36">
        <v>7422</v>
      </c>
      <c r="K14" s="10">
        <f t="shared" si="0"/>
        <v>22266</v>
      </c>
      <c r="L14" s="28" t="s">
        <v>44</v>
      </c>
      <c r="M14" s="25" t="s">
        <v>12</v>
      </c>
      <c r="N14" s="26" t="s">
        <v>13</v>
      </c>
    </row>
    <row r="15" spans="2:14" s="3" customFormat="1" ht="46.5" customHeight="1">
      <c r="B15" s="27">
        <v>10</v>
      </c>
      <c r="C15" s="41" t="s">
        <v>31</v>
      </c>
      <c r="D15" s="71" t="s">
        <v>38</v>
      </c>
      <c r="E15" s="72"/>
      <c r="F15" s="73"/>
      <c r="G15" s="37"/>
      <c r="H15" s="25" t="s">
        <v>41</v>
      </c>
      <c r="I15" s="28">
        <v>1</v>
      </c>
      <c r="J15" s="36">
        <v>5163</v>
      </c>
      <c r="K15" s="10">
        <f t="shared" si="0"/>
        <v>5163</v>
      </c>
      <c r="L15" s="28" t="s">
        <v>44</v>
      </c>
      <c r="M15" s="25" t="s">
        <v>12</v>
      </c>
      <c r="N15" s="26" t="s">
        <v>13</v>
      </c>
    </row>
    <row r="16" spans="2:14" s="3" customFormat="1" ht="46.5" customHeight="1">
      <c r="B16" s="27">
        <v>11</v>
      </c>
      <c r="C16" s="26" t="s">
        <v>32</v>
      </c>
      <c r="D16" s="68" t="s">
        <v>39</v>
      </c>
      <c r="E16" s="69"/>
      <c r="F16" s="70"/>
      <c r="G16" s="37"/>
      <c r="H16" s="49" t="s">
        <v>41</v>
      </c>
      <c r="I16" s="49">
        <v>1</v>
      </c>
      <c r="J16" s="36">
        <v>2890</v>
      </c>
      <c r="K16" s="10">
        <f t="shared" si="0"/>
        <v>2890</v>
      </c>
      <c r="L16" s="28" t="s">
        <v>44</v>
      </c>
      <c r="M16" s="25" t="s">
        <v>12</v>
      </c>
      <c r="N16" s="26" t="s">
        <v>13</v>
      </c>
    </row>
    <row r="17" spans="2:14" s="3" customFormat="1" ht="46.5" customHeight="1">
      <c r="B17" s="27">
        <v>12</v>
      </c>
      <c r="C17" s="48" t="s">
        <v>33</v>
      </c>
      <c r="D17" s="71" t="s">
        <v>40</v>
      </c>
      <c r="E17" s="72"/>
      <c r="F17" s="73"/>
      <c r="G17" s="37"/>
      <c r="H17" s="49" t="s">
        <v>16</v>
      </c>
      <c r="I17" s="49">
        <v>10</v>
      </c>
      <c r="J17" s="36">
        <v>280</v>
      </c>
      <c r="K17" s="10">
        <f t="shared" si="0"/>
        <v>2800</v>
      </c>
      <c r="L17" s="28" t="s">
        <v>44</v>
      </c>
      <c r="M17" s="25" t="s">
        <v>12</v>
      </c>
      <c r="N17" s="26" t="s">
        <v>13</v>
      </c>
    </row>
    <row r="18" spans="2:14" s="3" customFormat="1" ht="46.5" customHeight="1">
      <c r="B18" s="27">
        <v>13</v>
      </c>
      <c r="C18" s="48" t="s">
        <v>34</v>
      </c>
      <c r="D18" s="71" t="s">
        <v>40</v>
      </c>
      <c r="E18" s="72"/>
      <c r="F18" s="73"/>
      <c r="G18" s="37"/>
      <c r="H18" s="36" t="s">
        <v>16</v>
      </c>
      <c r="I18" s="36">
        <v>2</v>
      </c>
      <c r="J18" s="39">
        <v>5000</v>
      </c>
      <c r="K18" s="10">
        <f t="shared" si="0"/>
        <v>10000</v>
      </c>
      <c r="L18" s="28" t="s">
        <v>44</v>
      </c>
      <c r="M18" s="25" t="s">
        <v>12</v>
      </c>
      <c r="N18" s="26" t="s">
        <v>13</v>
      </c>
    </row>
    <row r="19" spans="2:14" s="3" customFormat="1" ht="46.5" customHeight="1">
      <c r="B19" s="27">
        <v>14</v>
      </c>
      <c r="C19" s="48" t="s">
        <v>35</v>
      </c>
      <c r="D19" s="71" t="s">
        <v>40</v>
      </c>
      <c r="E19" s="72"/>
      <c r="F19" s="73"/>
      <c r="G19" s="37"/>
      <c r="H19" s="49" t="s">
        <v>16</v>
      </c>
      <c r="I19" s="49">
        <v>2</v>
      </c>
      <c r="J19" s="36">
        <v>6965</v>
      </c>
      <c r="K19" s="10">
        <f t="shared" si="0"/>
        <v>13930</v>
      </c>
      <c r="L19" s="28" t="s">
        <v>44</v>
      </c>
      <c r="M19" s="25" t="s">
        <v>12</v>
      </c>
      <c r="N19" s="26" t="s">
        <v>13</v>
      </c>
    </row>
    <row r="20" spans="2:14" s="3" customFormat="1" ht="46.5" customHeight="1">
      <c r="B20" s="27">
        <v>15</v>
      </c>
      <c r="C20" s="48" t="s">
        <v>45</v>
      </c>
      <c r="D20" s="71" t="s">
        <v>48</v>
      </c>
      <c r="E20" s="72"/>
      <c r="F20" s="73"/>
      <c r="G20" s="37"/>
      <c r="H20" s="49" t="s">
        <v>20</v>
      </c>
      <c r="I20" s="49">
        <v>70</v>
      </c>
      <c r="J20" s="36">
        <v>275</v>
      </c>
      <c r="K20" s="10">
        <f t="shared" si="0"/>
        <v>19250</v>
      </c>
      <c r="L20" s="28" t="s">
        <v>44</v>
      </c>
      <c r="M20" s="25" t="s">
        <v>12</v>
      </c>
      <c r="N20" s="26" t="s">
        <v>13</v>
      </c>
    </row>
    <row r="21" spans="2:14" s="3" customFormat="1" ht="46.5" customHeight="1">
      <c r="B21" s="27">
        <v>16</v>
      </c>
      <c r="C21" s="48" t="s">
        <v>46</v>
      </c>
      <c r="D21" s="71" t="s">
        <v>49</v>
      </c>
      <c r="E21" s="72"/>
      <c r="F21" s="73"/>
      <c r="G21" s="37"/>
      <c r="H21" s="49" t="s">
        <v>20</v>
      </c>
      <c r="I21" s="49">
        <v>50</v>
      </c>
      <c r="J21" s="36">
        <v>215</v>
      </c>
      <c r="K21" s="10">
        <f t="shared" si="0"/>
        <v>10750</v>
      </c>
      <c r="L21" s="28" t="s">
        <v>44</v>
      </c>
      <c r="M21" s="25" t="s">
        <v>12</v>
      </c>
      <c r="N21" s="26" t="s">
        <v>13</v>
      </c>
    </row>
    <row r="22" spans="2:14" s="3" customFormat="1" ht="46.5" customHeight="1">
      <c r="B22" s="27">
        <v>17</v>
      </c>
      <c r="C22" s="48" t="s">
        <v>51</v>
      </c>
      <c r="D22" s="71" t="s">
        <v>50</v>
      </c>
      <c r="E22" s="72"/>
      <c r="F22" s="73"/>
      <c r="G22" s="37"/>
      <c r="H22" s="49" t="s">
        <v>16</v>
      </c>
      <c r="I22" s="49">
        <v>50</v>
      </c>
      <c r="J22" s="36">
        <v>415</v>
      </c>
      <c r="K22" s="10">
        <f t="shared" si="0"/>
        <v>20750</v>
      </c>
      <c r="L22" s="28" t="s">
        <v>44</v>
      </c>
      <c r="M22" s="25" t="s">
        <v>12</v>
      </c>
      <c r="N22" s="26" t="s">
        <v>13</v>
      </c>
    </row>
    <row r="23" spans="2:14" s="3" customFormat="1" ht="46.5" customHeight="1">
      <c r="B23" s="27">
        <v>18</v>
      </c>
      <c r="C23" s="48" t="s">
        <v>47</v>
      </c>
      <c r="D23" s="71" t="s">
        <v>47</v>
      </c>
      <c r="E23" s="72"/>
      <c r="F23" s="73"/>
      <c r="G23" s="37"/>
      <c r="H23" s="49" t="s">
        <v>16</v>
      </c>
      <c r="I23" s="49">
        <v>3000</v>
      </c>
      <c r="J23" s="36">
        <v>15</v>
      </c>
      <c r="K23" s="10">
        <f t="shared" si="0"/>
        <v>45000</v>
      </c>
      <c r="L23" s="28" t="s">
        <v>44</v>
      </c>
      <c r="M23" s="25" t="s">
        <v>12</v>
      </c>
      <c r="N23" s="26" t="s">
        <v>13</v>
      </c>
    </row>
    <row r="24" spans="2:14" s="3" customFormat="1" ht="46.5" customHeight="1">
      <c r="B24" s="27">
        <v>19</v>
      </c>
      <c r="C24" s="40" t="s">
        <v>43</v>
      </c>
      <c r="D24" s="60" t="s">
        <v>42</v>
      </c>
      <c r="E24" s="61"/>
      <c r="F24" s="74"/>
      <c r="G24" s="37"/>
      <c r="H24" s="36" t="s">
        <v>16</v>
      </c>
      <c r="I24" s="36">
        <v>1</v>
      </c>
      <c r="J24" s="36">
        <v>11000</v>
      </c>
      <c r="K24" s="10">
        <f t="shared" si="0"/>
        <v>11000</v>
      </c>
      <c r="L24" s="28" t="s">
        <v>44</v>
      </c>
      <c r="M24" s="25" t="s">
        <v>12</v>
      </c>
      <c r="N24" s="26" t="s">
        <v>13</v>
      </c>
    </row>
    <row r="25" spans="2:14" s="3" customFormat="1" ht="15" customHeight="1">
      <c r="B25" s="27"/>
      <c r="C25" s="57" t="s">
        <v>15</v>
      </c>
      <c r="D25" s="58"/>
      <c r="E25" s="58"/>
      <c r="F25" s="58"/>
      <c r="G25" s="59"/>
      <c r="H25" s="29"/>
      <c r="I25" s="29"/>
      <c r="J25" s="29"/>
      <c r="K25" s="30">
        <f>SUM(K6:K24)</f>
        <v>348259.5</v>
      </c>
      <c r="L25" s="31"/>
      <c r="M25" s="25"/>
      <c r="N25" s="26"/>
    </row>
    <row r="26" spans="2:14" ht="18.95" customHeight="1">
      <c r="B26" s="32"/>
      <c r="C26" s="78" t="s">
        <v>7</v>
      </c>
      <c r="D26" s="79"/>
      <c r="E26" s="79"/>
      <c r="F26" s="79"/>
      <c r="G26" s="79"/>
      <c r="H26" s="79"/>
      <c r="I26" s="80"/>
      <c r="J26" s="33"/>
      <c r="K26" s="34">
        <f>SUM(K25)</f>
        <v>348259.5</v>
      </c>
      <c r="L26" s="35"/>
      <c r="M26" s="25"/>
      <c r="N26" s="26"/>
    </row>
  </sheetData>
  <mergeCells count="23">
    <mergeCell ref="D7:F7"/>
    <mergeCell ref="D15:F15"/>
    <mergeCell ref="D14:F14"/>
    <mergeCell ref="D13:F13"/>
    <mergeCell ref="C26:I26"/>
    <mergeCell ref="D20:F20"/>
    <mergeCell ref="D23:F23"/>
    <mergeCell ref="B5:K5"/>
    <mergeCell ref="D4:G4"/>
    <mergeCell ref="C25:G25"/>
    <mergeCell ref="D6:F6"/>
    <mergeCell ref="D8:F8"/>
    <mergeCell ref="D9:F9"/>
    <mergeCell ref="D10:F10"/>
    <mergeCell ref="D11:F11"/>
    <mergeCell ref="D12:F12"/>
    <mergeCell ref="D16:F16"/>
    <mergeCell ref="D21:F21"/>
    <mergeCell ref="D17:F17"/>
    <mergeCell ref="D22:F22"/>
    <mergeCell ref="D24:F24"/>
    <mergeCell ref="D18:F18"/>
    <mergeCell ref="D19:F19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Перечень-2 лс 2024г.</vt:lpstr>
      <vt:lpstr>'Перечень-2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2024-06-18T12:49:05Z</dcterms:modified>
</cp:coreProperties>
</file>